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NogueiraGomes\Downloads\Revisão salarial\"/>
    </mc:Choice>
  </mc:AlternateContent>
  <xr:revisionPtr revIDLastSave="47" documentId="13_ncr:1_{8559449E-FC47-48AE-BAF2-1D0A73986440}" xr6:coauthVersionLast="47" xr6:coauthVersionMax="47" xr10:uidLastSave="{D5BBA4C1-4052-4B80-9D79-06C5A08EE95E}"/>
  <bookViews>
    <workbookView xWindow="-120" yWindow="-120" windowWidth="29040" windowHeight="15720" xr2:uid="{8E033879-E197-40BB-9120-39AED3030C2E}"/>
  </bookViews>
  <sheets>
    <sheet name="Impacto Adicional das Proposta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4" l="1"/>
  <c r="B12" i="4"/>
  <c r="D6" i="4"/>
  <c r="D7" i="4"/>
  <c r="E7" i="4" s="1"/>
  <c r="H6" i="4"/>
  <c r="G6" i="4"/>
  <c r="F6" i="4"/>
  <c r="H7" i="4"/>
  <c r="G7" i="4"/>
  <c r="F7" i="4"/>
  <c r="F12" i="4" l="1"/>
  <c r="G12" i="4"/>
  <c r="H12" i="4"/>
  <c r="D12" i="4"/>
  <c r="E6" i="4"/>
  <c r="E12" i="4" s="1"/>
</calcChain>
</file>

<file path=xl/sharedStrings.xml><?xml version="1.0" encoding="utf-8"?>
<sst xmlns="http://schemas.openxmlformats.org/spreadsheetml/2006/main" count="18" uniqueCount="18">
  <si>
    <t>646-FUNDAÇÃO AGENCIA DA BACIA HIDROGRAFICA DO RIO SOROCABA E MEDIA TIETE - FABH-SMT</t>
  </si>
  <si>
    <t>FOLHA DE PAGAMENTO 2026</t>
  </si>
  <si>
    <t>EMPREGADO</t>
  </si>
  <si>
    <t>SALÁRIO ATUALIZADO</t>
  </si>
  <si>
    <t>INSS</t>
  </si>
  <si>
    <t>IRRF</t>
  </si>
  <si>
    <t>LIQUIDO</t>
  </si>
  <si>
    <t>ENCARGOS INSS 26,8%</t>
  </si>
  <si>
    <t>PIS</t>
  </si>
  <si>
    <t>FGTS</t>
  </si>
  <si>
    <t>DIRETORIA ADMINISTRATIVA E FINANCEIRA</t>
  </si>
  <si>
    <t>DIRETORIA TÉCNICA</t>
  </si>
  <si>
    <t>ANALISTA TÉCNICO</t>
  </si>
  <si>
    <t>ANALISTA ADMINISTRATIVO</t>
  </si>
  <si>
    <t>AUXILIAR TÉCNICO</t>
  </si>
  <si>
    <t>AUXILIAR ADMINISTRATIVO</t>
  </si>
  <si>
    <t>TOTAL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</si>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</sst>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43" fontId="0" fillId="0" borderId="1" xfId="0" applyNumberFormat="1" applyBorder="1"/>
    <xf numFmtId="43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1" xfId="0" applyNumberFormat="1" applyBorder="1" applyAlignment="1">
      <alignment horizontal="center"/>
    </xf>
    <xf numFmtId="43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43" fontId="1" fillId="0" borderId="1" xfId="0" applyNumberFormat="1" applyFont="1" applyBorder="1" applyAlignment="1">
      <alignment horizontal="center"/>
    </xf>
    <xf numFmtId="43" fontId="0" fillId="3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B3FBD-6390-4A68-8551-84A76737EDDB}">
  <dimension ref="A1:I15"/>
  <sheetViews>
    <sheetView tabSelected="1" workbookViewId="0">
      <selection activeCell="D9" sqref="D9"/>
    </sheetView>
  </sheetViews>
  <sheetFormatPr defaultRowHeight="15"/>
  <cols>
    <col min="1" max="1" width="40.7109375" customWidth="1"/>
    <col min="2" max="2" width="20.7109375" bestFit="1" customWidth="1"/>
    <col min="3" max="3" width="9.42578125" bestFit="1" customWidth="1"/>
    <col min="4" max="5" width="10.5703125" bestFit="1" customWidth="1"/>
    <col min="6" max="6" width="21.140625" bestFit="1" customWidth="1"/>
    <col min="7" max="7" width="7.85546875" bestFit="1" customWidth="1"/>
    <col min="8" max="8" width="9.42578125" bestFit="1" customWidth="1"/>
  </cols>
  <sheetData>
    <row r="1" spans="1:9">
      <c r="A1" s="1" t="s">
        <v>0</v>
      </c>
      <c r="B1" s="1"/>
      <c r="C1" s="1"/>
      <c r="D1" s="1"/>
      <c r="E1" s="1"/>
    </row>
    <row r="3" spans="1:9">
      <c r="A3" s="1" t="s">
        <v>1</v>
      </c>
    </row>
    <row r="5" spans="1:9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</row>
    <row r="6" spans="1:9">
      <c r="A6" s="5" t="s">
        <v>10</v>
      </c>
      <c r="B6" s="6">
        <v>14000</v>
      </c>
      <c r="C6" s="2">
        <v>951.62</v>
      </c>
      <c r="D6" s="2">
        <f>(B6-C6)*27.5%-908.73</f>
        <v>2679.5745000000002</v>
      </c>
      <c r="E6" s="2">
        <f>B6-(C6+D6)</f>
        <v>10368.8055</v>
      </c>
      <c r="F6" s="2">
        <f>B6*26.8%</f>
        <v>3752</v>
      </c>
      <c r="G6" s="2">
        <f>B6*1/100</f>
        <v>140</v>
      </c>
      <c r="H6" s="2">
        <f>B6*8/100</f>
        <v>1120</v>
      </c>
      <c r="I6" s="3"/>
    </row>
    <row r="7" spans="1:9">
      <c r="A7" s="5" t="s">
        <v>11</v>
      </c>
      <c r="B7" s="6">
        <v>14000</v>
      </c>
      <c r="C7" s="2">
        <v>951.62</v>
      </c>
      <c r="D7" s="2">
        <f>(B7-C7)*27.5%-908.73</f>
        <v>2679.5745000000002</v>
      </c>
      <c r="E7" s="2">
        <f>B7-(C7+D7)</f>
        <v>10368.8055</v>
      </c>
      <c r="F7" s="2">
        <f>B7*26.8%</f>
        <v>3752</v>
      </c>
      <c r="G7" s="2">
        <f>B7*1/100</f>
        <v>140</v>
      </c>
      <c r="H7" s="2">
        <f>B7*8/100</f>
        <v>1120</v>
      </c>
      <c r="I7" s="3"/>
    </row>
    <row r="8" spans="1:9">
      <c r="A8" s="5" t="s">
        <v>12</v>
      </c>
      <c r="B8" s="6">
        <v>5500</v>
      </c>
      <c r="C8" s="2">
        <v>588.84</v>
      </c>
      <c r="D8" s="10">
        <v>190.47</v>
      </c>
      <c r="E8" s="2">
        <v>4416.79</v>
      </c>
      <c r="F8" s="2">
        <v>1474</v>
      </c>
      <c r="G8" s="2">
        <v>55</v>
      </c>
      <c r="H8" s="2">
        <v>440</v>
      </c>
      <c r="I8" s="3"/>
    </row>
    <row r="9" spans="1:9">
      <c r="A9" s="5" t="s">
        <v>13</v>
      </c>
      <c r="B9" s="6">
        <v>5500</v>
      </c>
      <c r="C9" s="2">
        <v>588.84</v>
      </c>
      <c r="D9" s="10">
        <v>190.47</v>
      </c>
      <c r="E9" s="2">
        <v>4416.79</v>
      </c>
      <c r="F9" s="2">
        <v>1474</v>
      </c>
      <c r="G9" s="2">
        <v>55</v>
      </c>
      <c r="H9" s="2">
        <v>440</v>
      </c>
      <c r="I9" s="3"/>
    </row>
    <row r="10" spans="1:9">
      <c r="A10" s="5" t="s">
        <v>14</v>
      </c>
      <c r="B10" s="6">
        <v>3300</v>
      </c>
      <c r="C10" s="2">
        <v>354.56</v>
      </c>
      <c r="D10" s="10">
        <v>0</v>
      </c>
      <c r="E10" s="2">
        <v>2852.38</v>
      </c>
      <c r="F10" s="2">
        <v>884.4</v>
      </c>
      <c r="G10" s="2">
        <v>33</v>
      </c>
      <c r="H10" s="2">
        <v>264</v>
      </c>
    </row>
    <row r="11" spans="1:9">
      <c r="A11" s="5" t="s">
        <v>15</v>
      </c>
      <c r="B11" s="6">
        <v>3300</v>
      </c>
      <c r="C11" s="2">
        <v>354.56</v>
      </c>
      <c r="D11" s="10">
        <v>0</v>
      </c>
      <c r="E11" s="2">
        <v>2852.38</v>
      </c>
      <c r="F11" s="2">
        <v>884.4</v>
      </c>
      <c r="G11" s="2">
        <v>33</v>
      </c>
      <c r="H11" s="2">
        <v>264</v>
      </c>
    </row>
    <row r="12" spans="1:9">
      <c r="A12" s="8" t="s">
        <v>16</v>
      </c>
      <c r="B12" s="9">
        <f>SUM(B6:B11)</f>
        <v>45600</v>
      </c>
      <c r="C12" s="7">
        <f>SUM(C6:C11)</f>
        <v>3790.04</v>
      </c>
      <c r="D12" s="7">
        <f>SUM(D6:D11)</f>
        <v>5740.0890000000009</v>
      </c>
      <c r="E12" s="7">
        <f>SUM(E6:E11)</f>
        <v>35275.951000000001</v>
      </c>
      <c r="F12" s="7">
        <f>SUM(F6:F11)</f>
        <v>12220.8</v>
      </c>
      <c r="G12" s="7">
        <f>SUM(G6:G11)</f>
        <v>456</v>
      </c>
      <c r="H12" s="7">
        <f>SUM(H6:H11)</f>
        <v>3648</v>
      </c>
    </row>
    <row r="14" spans="1:9">
      <c r="E14" t="s">
        <v>17</v>
      </c>
    </row>
    <row r="15" spans="1:9">
      <c r="D1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Priscila Caceres Bregolin</dc:creator>
  <cp:keywords/>
  <dc:description/>
  <cp:lastModifiedBy>Julia Nogueira Gomes</cp:lastModifiedBy>
  <cp:revision/>
  <dcterms:created xsi:type="dcterms:W3CDTF">2023-03-10T13:46:26Z</dcterms:created>
  <dcterms:modified xsi:type="dcterms:W3CDTF">2026-01-13T14:24:41Z</dcterms:modified>
  <cp:category/>
  <cp:contentStatus/>
</cp:coreProperties>
</file>